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35\Documents\KC\1-POTROŠNI material\7-JN-PTM\2022\Filtri za legionelo\RD-za objavo\"/>
    </mc:Choice>
  </mc:AlternateContent>
  <xr:revisionPtr revIDLastSave="0" documentId="13_ncr:1_{7A4FC003-A552-43E6-B537-180CC9073D39}" xr6:coauthVersionLast="36" xr6:coauthVersionMax="36" xr10:uidLastSave="{00000000-0000-0000-0000-000000000000}"/>
  <bookViews>
    <workbookView xWindow="0" yWindow="0" windowWidth="28800" windowHeight="13710" xr2:uid="{00000000-000D-0000-FFFF-FFFF00000000}"/>
  </bookViews>
  <sheets>
    <sheet name="Objava javnega naročila" sheetId="1" r:id="rId1"/>
    <sheet name="Rekapitulacija" sheetId="2" r:id="rId2"/>
  </sheets>
  <definedNames>
    <definedName name="_xlnm.Print_Area" localSheetId="0">'Objava javnega naročila'!$A$1:$Z$11</definedName>
    <definedName name="_xlnm.Print_Area" localSheetId="1">Rekapitulacija!$A$1:$F$9</definedName>
    <definedName name="_xlnm.Print_Titles" localSheetId="0">'Objava javnega naročila'!$1:$3</definedName>
    <definedName name="_xlnm.Print_Titles" localSheetId="1">Rekapitulacija!$1:$3</definedName>
  </definedNames>
  <calcPr calcId="191029"/>
</workbook>
</file>

<file path=xl/calcChain.xml><?xml version="1.0" encoding="utf-8"?>
<calcChain xmlns="http://schemas.openxmlformats.org/spreadsheetml/2006/main">
  <c r="C4" i="2" l="1"/>
  <c r="C5" i="2"/>
  <c r="C6" i="2"/>
  <c r="C7" i="2"/>
  <c r="E5" i="2"/>
  <c r="F5" i="2"/>
  <c r="E6" i="2"/>
  <c r="F6" i="2"/>
  <c r="E7" i="2"/>
  <c r="F7" i="2"/>
  <c r="S5" i="1" l="1"/>
  <c r="T5" i="1" s="1"/>
  <c r="W5" i="1" s="1"/>
  <c r="S6" i="1"/>
  <c r="T6" i="1" s="1"/>
  <c r="W6" i="1" s="1"/>
  <c r="S7" i="1"/>
  <c r="S4" i="1"/>
  <c r="T4" i="1" s="1"/>
  <c r="W4" i="1" s="1"/>
  <c r="F4" i="2" s="1"/>
  <c r="F9" i="2" s="1"/>
  <c r="T7" i="1"/>
  <c r="W7" i="1" s="1"/>
  <c r="Q5" i="1"/>
  <c r="V5" i="1" s="1"/>
  <c r="Q6" i="1"/>
  <c r="V6" i="1" s="1"/>
  <c r="Q7" i="1"/>
  <c r="V7" i="1" s="1"/>
  <c r="Q4" i="1"/>
  <c r="V4" i="1" s="1"/>
  <c r="E4" i="2" s="1"/>
  <c r="E9" i="2" s="1"/>
  <c r="V9" i="1" l="1"/>
  <c r="W9" i="1"/>
</calcChain>
</file>

<file path=xl/sharedStrings.xml><?xml version="1.0" encoding="utf-8"?>
<sst xmlns="http://schemas.openxmlformats.org/spreadsheetml/2006/main" count="62" uniqueCount="41">
  <si>
    <t>Objava javnega naročila 845080118-110-22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</si>
  <si>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</si>
  <si>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</si>
  <si>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</si>
  <si>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</si>
  <si>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</si>
  <si>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</si>
  <si>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</si>
  <si>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</si>
  <si>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</si>
  <si>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</si>
  <si>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</si>
  <si>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</si>
  <si>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</si>
  <si>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</si>
  <si>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</si>
  <si>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</si>
  <si>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</si>
  <si>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</si>
  <si>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</si>
  <si>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</si>
  <si>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</si>
  <si>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</si>
  <si>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</si>
  <si>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</si>
  <si>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</si>
  <si>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Protibakterijski filter za odstranitev vseh bakterij iz vode z namestitvijo na vodovodne pipe - 31 dnevna uporaba</t>
  </si>
  <si>
    <t>0001</t>
  </si>
  <si>
    <t>KO</t>
  </si>
  <si>
    <t>Protibakterijski filter za odstranitev vseh bakterij iz vode z namestitvijo na tuš cev - 31 dnevna uporaba</t>
  </si>
  <si>
    <t>0002</t>
  </si>
  <si>
    <t>Protibakterijski filter za odstranitev vseh bakterij iz vode z namestitvijo na vodovodne pipe - 92 dnevna uporaba</t>
  </si>
  <si>
    <t>0003</t>
  </si>
  <si>
    <t>Protibakterijski filter za odstranitev vseh bakterij iz vode z namestitvijo na tuš cev - 92 dnevna uporaba</t>
  </si>
  <si>
    <t>0004</t>
  </si>
  <si>
    <t>Količina štiri (4) letna</t>
  </si>
  <si>
    <r>
      <t xml:space="preserve">Poročila/ocene mikrobioloških analiz z mikroorganizmi kontaminiranih vzorcev preko protibakterijskega filtra.
Oblika in površina protibakterijskega filtra mora omogočati enostavno, učinkovito mokro čiščenje in razkuževanje (gladka površina brez ostrih robov).
V ohišje protibakterijskega filtra mora biti vgrajen bakteriostatični element, ki preprečuje povratno kontaminacijo in vstavi rast bakterij Pseudomonas aeruginosa ter bakterij legionel pri temperaturi od 22 °C do 36 °C . 
Protibakterijski filtri morajo znižati koncentracijo prisotnih bakterij legionel in Pseudomonas aeruginosa za </t>
    </r>
    <r>
      <rPr>
        <b/>
        <sz val="10"/>
        <color theme="1"/>
        <rFont val="Calibri"/>
        <family val="2"/>
        <charset val="238"/>
      </rPr>
      <t>≥</t>
    </r>
    <r>
      <rPr>
        <b/>
        <sz val="10"/>
        <color theme="1"/>
        <rFont val="Arial"/>
        <family val="2"/>
        <charset val="238"/>
      </rPr>
      <t xml:space="preserve">log 6.
Posamično nesterilno pakiranje.
Paket mora vsebovati protibakterijski filter vključno z nastavkom (adapter M24 x 100/ M28 x 100/adapter F22 x100) za namestitev na vodovodno pipo.
Proizvajalec mora podati navodila za vzdrževanje protibakterijskega filtra in izjavo o kompatibilnosti čistilno-razkužilnega sredstva na bazi citronske kisline.
Odpornost membrane proti operativni temperaturi do 60 °C in odpornost proti skupni 30 minutni izpostavljenosti pri 70 °C
Odpornost membrane proti kemičnemu šoku 100 ppm aktivnega klora pri 30 minutni izpostavljenosti. 
Odpornost filtrne membrane na maksimalno obremenitev do 5 bar pri temperaturi 60 °C.
Površina membrane </t>
    </r>
    <r>
      <rPr>
        <b/>
        <sz val="10"/>
        <color theme="1"/>
        <rFont val="Calibri"/>
        <family val="2"/>
        <charset val="238"/>
      </rPr>
      <t>≥</t>
    </r>
    <r>
      <rPr>
        <b/>
        <sz val="10"/>
        <color theme="1"/>
        <rFont val="Arial"/>
        <family val="2"/>
        <charset val="238"/>
      </rPr>
      <t>500 cm</t>
    </r>
    <r>
      <rPr>
        <b/>
        <vertAlign val="super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.
Membrana filtra mora biti iz polietilena. 
Velikost pore v membrani ≤0,2 µm.
Protibakterijski filtri morajo omogočati 31 dnevno uporabo.</t>
    </r>
  </si>
  <si>
    <r>
      <t>Poročila/ocene mikrobioloških analiz z mikroorganizmi kontaminiranih vzorcev preko protibakterijskega filtra.
Oblika in površina protibakterijskega filtra mora omogočati enostavno, učinkovito mokro čiščenje in razkuževanje (gladka površina brez ostrih robov).
V ohišje protibakterijskega filtra mora biti vgrajen bakteriostatični element, ki preprečuje povratno kontaminacijo in vstavi rast bakterij Pseudomonas aeruginosa in bakterij legionel pri temperaturi od 22 °C do 36 °C . 
Protibakterijski filtri morajo znižati koncentracijo prisotnih bakterij legionel in Pseudomonas aeruginosa za ≥log 6.
Posamično nesterilno pakiranje.
Proizvajalec mora podati navodila za vzdrževanje protibakterijskega filtra in izjavo o kompatibilnosti čistilno-razkužilnega sredstva na bazi citronske kisline.
Odpornost membrane proti operativni temperaturi do 60 °C in odpornost proti skupni 30 minutni izpostavljenosti pri 70 °C
Odpornost membrane proti kemičnemu šoku 100 ppm aktivnega klora pri 30 minutni izpostavljenosti. 
Odpornost filtrne membrane na maksimalno obremenitev do 5 bar pri temperaturi 60 °C.
Možnost uporabe protibakterijskih filtrov brez adaptarja, navoj M 1/2'' x 100 samo na cev.
Površina membrane ≥500 cm</t>
    </r>
    <r>
      <rPr>
        <b/>
        <vertAlign val="super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.
Membrana filtra mora biti iz polietilena. 
Velikost pore v membrani ≤0,2 µm.
Ergonomska oblika ročaja protibakterijskega filtra.
Tuš ročka mora imeti nosilec za namestitev.
Protibakterijski filtri morajo omogočati 31 dnevno uporabo.</t>
    </r>
  </si>
  <si>
    <r>
      <t>Poročila/ocene mikrobioloških analiz z mikroorganizmi kontaminiranih vzorcev preko protibakterijskega filtra.
Oblika in površina protibakterijskega filtra mora omogočati enostavno, učinkovito mokro čiščenje in razkuževanje (gladka površina brez ostrih robov).
V ohišje protibakterijskega filtra mora biti vgrajen bakteriostatični element, ki preprečuje povratno kontaminacijo in vstavi rast bakterij Pseudomonas aeruginosa ter bakterij legionel pri temperaturi od 22 °C do 36 °C . 
Protibakterijski filtri morajo znižati koncentracijo prisotnih bakterij legionel in Pseudomonas aeruginosa za ≥log 6.
Posamično nesterilno pakiranje.
Paket mora vsebovati protibakterijski filter vključno z nastavkom (adapter M24 x 100/ M28 x 100/adapter F22 x100) za namestitev na vodovodno pipo.
Proizvajalec mora podati navodila za vzdrževanje protibakterijskega filtra in izjavo o kompatibilnosti čistilno-razkužilnega sredstva na bazi citronske kisline.
Odpornost membrane proti operativni temperaturi do 60 °C in odpornost proti skupni 30 minutni izpostavljenosti pri 70 °C
Odpornost membrane proti kemičnemu šoku 100 ppm aktivnega klora pri 30 minutni izpostavljenosti. 
Odpornost filtrne membrane na maksimalno obremenitev do 5 bar pri temperaturi 60 °C.
Površina membrane ≥500 cm</t>
    </r>
    <r>
      <rPr>
        <b/>
        <vertAlign val="super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.
Membrana filtra mora biti iz polietilena. 
Velikost pore v membrani ≤0,2 µm.
Protibakterijski filtri morajo omogočati 92 dnevno uporabo.</t>
    </r>
  </si>
  <si>
    <r>
      <t>Poročila/ocene mikrobioloških analiz z mikroorganizmi kontaminiranih vzorcev preko protibakterijskega filtra.
Oblika in površina protibakterijskega filtra mora omogočati enostavno, učinkovito mokro čiščenje in razkuževanje (gladka površina brez ostrih robov).
V ohišje protibakterijskega filtra mora biti vgrajen bakteriostatični element, ki preprečuje povratno kontaminacijo in vstavi rast bakterij Pseudomonas aeruginosa in bakterij legionel pri temperaturi od 22 °C do 36 °C . 
Protibakterijski filtri morajo znižati koncentracijo prisotnih bakterij legionel in Pseudomonas aeruginosa za ≥log 6.
Posamično nesterilno pakiranje.
Proizvajalec mora podati navodila za vzdrževanje protibakterijskega filtra in izjavo o kompatibilnosti čistilno-razkužilnega sredstva na bazi citronske kisline.
Odpornost membrane proti operativni temperaturi do 60 °C in odpornost proti skupni 30 minutni izpostavljenosti pri 70 °C
Odpornost membrane proti kemičnemu šoku 100 ppm aktivnega klora pri 30 minutni izpostavljenosti. 
Odpornost filtrne membrane na maksimalno obremenitev do 5 bar pri temperaturi 60 °C.
Možnost uporabe protibakterijskih filtrov brez adaptarja, navoj M 1/2'' x 100 samo na cev.
Površina membrane ≥500 cm</t>
    </r>
    <r>
      <rPr>
        <b/>
        <vertAlign val="superscript"/>
        <sz val="10"/>
        <color theme="1"/>
        <rFont val="Arial"/>
        <family val="2"/>
        <charset val="238"/>
      </rPr>
      <t>2.</t>
    </r>
    <r>
      <rPr>
        <b/>
        <sz val="10"/>
        <color theme="1"/>
        <rFont val="Arial"/>
        <family val="2"/>
        <charset val="238"/>
      </rPr>
      <t xml:space="preserve">
Membrana filtra mora biti iz polietilena. 
Velikost pore v membrani ≤0,2 µm.
Ergonomska oblika ročaja protibakterijskega filtra.
Tuš ročka mora imeti nosilec za namestitev.
Protibakterijski filtri morajo omogočati 92 dnevno uporabo.</t>
    </r>
  </si>
  <si>
    <t>Nakup protibakterijskih filtrov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</si>
</sst>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vertAlign val="superscript"/>
      <sz val="10"/>
      <color theme="1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8" fillId="0" borderId="14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4" fontId="18" fillId="0" borderId="14" xfId="0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4" fontId="18" fillId="0" borderId="0" xfId="0" applyNumberFormat="1" applyFont="1" applyAlignment="1">
      <alignment horizontal="right"/>
    </xf>
    <xf numFmtId="0" fontId="19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3" fontId="18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21" fillId="33" borderId="10" xfId="0" applyFont="1" applyFill="1" applyBorder="1" applyAlignment="1">
      <alignment horizontal="right" wrapText="1"/>
    </xf>
    <xf numFmtId="0" fontId="21" fillId="33" borderId="11" xfId="0" applyFont="1" applyFill="1" applyBorder="1" applyAlignment="1">
      <alignment wrapText="1"/>
    </xf>
    <xf numFmtId="3" fontId="21" fillId="33" borderId="11" xfId="0" applyNumberFormat="1" applyFont="1" applyFill="1" applyBorder="1" applyAlignment="1">
      <alignment horizontal="right" wrapText="1"/>
    </xf>
    <xf numFmtId="165" fontId="21" fillId="33" borderId="11" xfId="0" applyNumberFormat="1" applyFont="1" applyFill="1" applyBorder="1" applyAlignment="1">
      <alignment horizontal="right" wrapText="1"/>
    </xf>
    <xf numFmtId="0" fontId="21" fillId="33" borderId="11" xfId="0" applyFont="1" applyFill="1" applyBorder="1" applyAlignment="1">
      <alignment horizontal="right" wrapText="1"/>
    </xf>
    <xf numFmtId="4" fontId="21" fillId="33" borderId="11" xfId="0" applyNumberFormat="1" applyFont="1" applyFill="1" applyBorder="1" applyAlignment="1">
      <alignment horizontal="right" wrapText="1"/>
    </xf>
    <xf numFmtId="0" fontId="21" fillId="33" borderId="12" xfId="0" applyFont="1" applyFill="1" applyBorder="1" applyAlignment="1">
      <alignment horizontal="right" wrapText="1"/>
    </xf>
    <xf numFmtId="0" fontId="18" fillId="0" borderId="13" xfId="0" applyFont="1" applyBorder="1" applyAlignment="1">
      <alignment horizontal="right"/>
    </xf>
    <xf numFmtId="0" fontId="18" fillId="0" borderId="14" xfId="0" applyFont="1" applyBorder="1"/>
    <xf numFmtId="0" fontId="18" fillId="34" borderId="14" xfId="0" applyFont="1" applyFill="1" applyBorder="1"/>
    <xf numFmtId="3" fontId="18" fillId="0" borderId="14" xfId="0" applyNumberFormat="1" applyFont="1" applyBorder="1" applyAlignment="1">
      <alignment horizontal="right"/>
    </xf>
    <xf numFmtId="165" fontId="18" fillId="35" borderId="14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164" fontId="18" fillId="0" borderId="14" xfId="0" applyNumberFormat="1" applyFont="1" applyBorder="1"/>
    <xf numFmtId="0" fontId="18" fillId="0" borderId="15" xfId="0" applyFont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34" borderId="11" xfId="0" applyFont="1" applyFill="1" applyBorder="1"/>
    <xf numFmtId="3" fontId="18" fillId="0" borderId="11" xfId="0" applyNumberFormat="1" applyFont="1" applyBorder="1" applyAlignment="1">
      <alignment horizontal="right"/>
    </xf>
    <xf numFmtId="165" fontId="18" fillId="35" borderId="11" xfId="0" applyNumberFormat="1" applyFont="1" applyFill="1" applyBorder="1" applyAlignment="1">
      <alignment horizontal="right"/>
    </xf>
    <xf numFmtId="0" fontId="18" fillId="0" borderId="11" xfId="0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0" borderId="12" xfId="0" applyFont="1" applyBorder="1" applyAlignment="1">
      <alignment horizontal="right"/>
    </xf>
    <xf numFmtId="0" fontId="18" fillId="0" borderId="11" xfId="0" applyFont="1" applyFill="1" applyBorder="1"/>
    <xf numFmtId="49" fontId="18" fillId="34" borderId="14" xfId="0" applyNumberFormat="1" applyFont="1" applyFill="1" applyBorder="1"/>
    <xf numFmtId="49" fontId="18" fillId="34" borderId="11" xfId="0" applyNumberFormat="1" applyFont="1" applyFill="1" applyBorder="1"/>
    <xf numFmtId="0" fontId="21" fillId="33" borderId="16" xfId="0" applyFont="1" applyFill="1" applyBorder="1" applyAlignment="1">
      <alignment horizontal="right" wrapText="1"/>
    </xf>
    <xf numFmtId="0" fontId="18" fillId="0" borderId="17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4" fontId="21" fillId="33" borderId="12" xfId="0" applyNumberFormat="1" applyFont="1" applyFill="1" applyBorder="1" applyAlignment="1">
      <alignment horizontal="right" wrapText="1"/>
    </xf>
    <xf numFmtId="4" fontId="18" fillId="0" borderId="12" xfId="0" applyNumberFormat="1" applyFont="1" applyBorder="1" applyAlignment="1">
      <alignment horizontal="right"/>
    </xf>
    <xf numFmtId="0" fontId="22" fillId="0" borderId="14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0" fillId="0" borderId="0" xfId="0" applyFont="1" applyFill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9"/>
  <sheetViews>
    <sheetView tabSelected="1" zoomScale="80" zoomScaleNormal="80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5.85546875" style="11" customWidth="1"/>
    <col min="2" max="2" width="24" style="7" customWidth="1"/>
    <col min="3" max="3" width="98.85546875" style="7" customWidth="1"/>
    <col min="4" max="5" width="18.7109375" style="8" hidden="1" customWidth="1"/>
    <col min="6" max="6" width="4" style="8" hidden="1" customWidth="1"/>
    <col min="7" max="7" width="35.5703125" style="8" customWidth="1"/>
    <col min="8" max="8" width="6.5703125" style="8" customWidth="1"/>
    <col min="9" max="9" width="16.7109375" style="8" customWidth="1"/>
    <col min="10" max="10" width="18.7109375" style="8" customWidth="1"/>
    <col min="11" max="11" width="10.7109375" style="8" bestFit="1" customWidth="1"/>
    <col min="12" max="12" width="16" style="8" hidden="1" customWidth="1"/>
    <col min="13" max="13" width="9.140625" style="9" customWidth="1"/>
    <col min="14" max="14" width="20" style="10" bestFit="1" customWidth="1"/>
    <col min="15" max="15" width="9.28515625" style="11" hidden="1" customWidth="1"/>
    <col min="16" max="16" width="16" style="11" hidden="1" customWidth="1"/>
    <col min="17" max="17" width="20" style="5" bestFit="1" customWidth="1"/>
    <col min="18" max="18" width="6.7109375" style="11" bestFit="1" customWidth="1"/>
    <col min="19" max="19" width="17.28515625" style="10" bestFit="1" customWidth="1"/>
    <col min="20" max="20" width="21.28515625" style="5" bestFit="1" customWidth="1"/>
    <col min="21" max="21" width="13.28515625" style="12" hidden="1" customWidth="1"/>
    <col min="22" max="23" width="22.7109375" style="5" bestFit="1" customWidth="1"/>
    <col min="24" max="24" width="17.28515625" style="11" hidden="1" customWidth="1"/>
    <col min="25" max="25" width="25.28515625" style="11" hidden="1" customWidth="1"/>
    <col min="26" max="26" width="13.28515625" style="11" bestFit="1" customWidth="1"/>
    <col min="27" max="16384" width="9.140625" style="8"/>
  </cols>
  <sheetData>
    <row r="1" spans="1:26" ht="15.75" x14ac:dyDescent="0.25">
      <c r="A1" s="6" t="s">
        <v>0</v>
      </c>
    </row>
    <row r="2" spans="1:26" ht="13.5" thickBot="1" x14ac:dyDescent="0.25">
      <c r="A2" s="48" t="s">
        <v>40</v>
      </c>
    </row>
    <row r="3" spans="1:26" s="7" customFormat="1" ht="39" thickBot="1" x14ac:dyDescent="0.25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14" t="s">
        <v>12</v>
      </c>
      <c r="M3" s="15" t="s">
        <v>35</v>
      </c>
      <c r="N3" s="16" t="s">
        <v>13</v>
      </c>
      <c r="O3" s="17" t="s">
        <v>14</v>
      </c>
      <c r="P3" s="17" t="s">
        <v>15</v>
      </c>
      <c r="Q3" s="18" t="s">
        <v>16</v>
      </c>
      <c r="R3" s="17" t="s">
        <v>17</v>
      </c>
      <c r="S3" s="16" t="s">
        <v>18</v>
      </c>
      <c r="T3" s="18" t="s">
        <v>19</v>
      </c>
      <c r="U3" s="17" t="s">
        <v>20</v>
      </c>
      <c r="V3" s="18" t="s">
        <v>21</v>
      </c>
      <c r="W3" s="18" t="s">
        <v>22</v>
      </c>
      <c r="X3" s="17" t="s">
        <v>23</v>
      </c>
      <c r="Y3" s="17" t="s">
        <v>24</v>
      </c>
      <c r="Z3" s="19" t="s">
        <v>25</v>
      </c>
    </row>
    <row r="4" spans="1:26" ht="319.5" customHeight="1" thickBot="1" x14ac:dyDescent="0.25">
      <c r="A4" s="20">
        <v>10</v>
      </c>
      <c r="B4" s="1" t="s">
        <v>26</v>
      </c>
      <c r="C4" s="46" t="s">
        <v>36</v>
      </c>
      <c r="D4" s="21"/>
      <c r="E4" s="21"/>
      <c r="F4" s="21"/>
      <c r="G4" s="39"/>
      <c r="H4" s="21" t="s">
        <v>27</v>
      </c>
      <c r="I4" s="22"/>
      <c r="J4" s="22"/>
      <c r="K4" s="21" t="s">
        <v>28</v>
      </c>
      <c r="L4" s="21"/>
      <c r="M4" s="23">
        <v>160</v>
      </c>
      <c r="N4" s="24"/>
      <c r="O4" s="25"/>
      <c r="P4" s="25"/>
      <c r="Q4" s="3">
        <f>+N4*M4</f>
        <v>0</v>
      </c>
      <c r="R4" s="25">
        <v>22</v>
      </c>
      <c r="S4" s="26">
        <f>+N4*(1+(R4/100))</f>
        <v>0</v>
      </c>
      <c r="T4" s="3">
        <f>+M4*S4</f>
        <v>0</v>
      </c>
      <c r="U4" s="27"/>
      <c r="V4" s="3">
        <f t="shared" ref="V4:V7" si="0">Q4</f>
        <v>0</v>
      </c>
      <c r="W4" s="3">
        <f t="shared" ref="W4:W7" si="1">T4</f>
        <v>0</v>
      </c>
      <c r="X4" s="25"/>
      <c r="Y4" s="25"/>
      <c r="Z4" s="28">
        <v>68776</v>
      </c>
    </row>
    <row r="5" spans="1:26" ht="319.5" customHeight="1" thickBot="1" x14ac:dyDescent="0.25">
      <c r="A5" s="29">
        <v>20</v>
      </c>
      <c r="B5" s="2" t="s">
        <v>29</v>
      </c>
      <c r="C5" s="47" t="s">
        <v>37</v>
      </c>
      <c r="D5" s="30"/>
      <c r="E5" s="30"/>
      <c r="F5" s="30"/>
      <c r="G5" s="40"/>
      <c r="H5" s="30" t="s">
        <v>30</v>
      </c>
      <c r="I5" s="31"/>
      <c r="J5" s="31"/>
      <c r="K5" s="30" t="s">
        <v>28</v>
      </c>
      <c r="L5" s="30"/>
      <c r="M5" s="32">
        <v>280</v>
      </c>
      <c r="N5" s="33"/>
      <c r="O5" s="34"/>
      <c r="P5" s="34"/>
      <c r="Q5" s="4">
        <f t="shared" ref="Q5:Q7" si="2">+N5*M5</f>
        <v>0</v>
      </c>
      <c r="R5" s="34">
        <v>22</v>
      </c>
      <c r="S5" s="35">
        <f t="shared" ref="S5:S7" si="3">+N5*(1+(R5/100))</f>
        <v>0</v>
      </c>
      <c r="T5" s="4">
        <f t="shared" ref="T5:T7" si="4">+M5*S5</f>
        <v>0</v>
      </c>
      <c r="U5" s="36"/>
      <c r="V5" s="4">
        <f t="shared" si="0"/>
        <v>0</v>
      </c>
      <c r="W5" s="4">
        <f t="shared" si="1"/>
        <v>0</v>
      </c>
      <c r="X5" s="34"/>
      <c r="Y5" s="34"/>
      <c r="Z5" s="37">
        <v>68777</v>
      </c>
    </row>
    <row r="6" spans="1:26" ht="319.5" customHeight="1" thickBot="1" x14ac:dyDescent="0.25">
      <c r="A6" s="20">
        <v>30</v>
      </c>
      <c r="B6" s="1" t="s">
        <v>31</v>
      </c>
      <c r="C6" s="46" t="s">
        <v>38</v>
      </c>
      <c r="D6" s="21"/>
      <c r="E6" s="21"/>
      <c r="F6" s="21"/>
      <c r="G6" s="39"/>
      <c r="H6" s="21" t="s">
        <v>32</v>
      </c>
      <c r="I6" s="22"/>
      <c r="J6" s="22"/>
      <c r="K6" s="21" t="s">
        <v>28</v>
      </c>
      <c r="L6" s="21"/>
      <c r="M6" s="23">
        <v>1720</v>
      </c>
      <c r="N6" s="24"/>
      <c r="O6" s="25"/>
      <c r="P6" s="25"/>
      <c r="Q6" s="3">
        <f t="shared" si="2"/>
        <v>0</v>
      </c>
      <c r="R6" s="25">
        <v>22</v>
      </c>
      <c r="S6" s="26">
        <f t="shared" si="3"/>
        <v>0</v>
      </c>
      <c r="T6" s="3">
        <f t="shared" si="4"/>
        <v>0</v>
      </c>
      <c r="U6" s="27"/>
      <c r="V6" s="3">
        <f t="shared" si="0"/>
        <v>0</v>
      </c>
      <c r="W6" s="3">
        <f t="shared" si="1"/>
        <v>0</v>
      </c>
      <c r="X6" s="25"/>
      <c r="Y6" s="25"/>
      <c r="Z6" s="28">
        <v>68778</v>
      </c>
    </row>
    <row r="7" spans="1:26" ht="319.5" customHeight="1" thickBot="1" x14ac:dyDescent="0.25">
      <c r="A7" s="29">
        <v>40</v>
      </c>
      <c r="B7" s="2" t="s">
        <v>33</v>
      </c>
      <c r="C7" s="47" t="s">
        <v>39</v>
      </c>
      <c r="D7" s="30"/>
      <c r="E7" s="30"/>
      <c r="F7" s="30"/>
      <c r="G7" s="40"/>
      <c r="H7" s="30" t="s">
        <v>34</v>
      </c>
      <c r="I7" s="31"/>
      <c r="J7" s="31"/>
      <c r="K7" s="30" t="s">
        <v>28</v>
      </c>
      <c r="L7" s="30"/>
      <c r="M7" s="32">
        <v>1720</v>
      </c>
      <c r="N7" s="33"/>
      <c r="O7" s="34"/>
      <c r="P7" s="34"/>
      <c r="Q7" s="4">
        <f t="shared" si="2"/>
        <v>0</v>
      </c>
      <c r="R7" s="34">
        <v>22</v>
      </c>
      <c r="S7" s="35">
        <f t="shared" si="3"/>
        <v>0</v>
      </c>
      <c r="T7" s="4">
        <f t="shared" si="4"/>
        <v>0</v>
      </c>
      <c r="U7" s="36"/>
      <c r="V7" s="4">
        <f t="shared" si="0"/>
        <v>0</v>
      </c>
      <c r="W7" s="4">
        <f t="shared" si="1"/>
        <v>0</v>
      </c>
      <c r="X7" s="34"/>
      <c r="Y7" s="34"/>
      <c r="Z7" s="37">
        <v>68779</v>
      </c>
    </row>
    <row r="9" spans="1:26" x14ac:dyDescent="0.2">
      <c r="V9" s="5">
        <f>SUM(V4:V7)</f>
        <v>0</v>
      </c>
      <c r="W9" s="5">
        <f>SUM(W4:W7)</f>
        <v>0</v>
      </c>
    </row>
  </sheetData>
  <pageMargins left="0" right="0" top="0.59055118110236227" bottom="0.59055118110236227" header="0" footer="0.47244094488188981"/>
  <pageSetup paperSize="8" scale="55" fitToHeight="0" orientation="landscape" verticalDpi="4294967294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DAA9-8DF7-4142-8057-90D3AEB11614}">
  <sheetPr>
    <tabColor rgb="FFFFC000"/>
    <pageSetUpPr fitToPage="1"/>
  </sheetPr>
  <dimension ref="A1:H9"/>
  <sheetViews>
    <sheetView zoomScale="80" zoomScaleNormal="80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5.85546875" style="11" customWidth="1"/>
    <col min="2" max="2" width="24" style="7" customWidth="1"/>
    <col min="3" max="3" width="35.5703125" style="8" customWidth="1"/>
    <col min="4" max="4" width="6.5703125" style="8" customWidth="1"/>
    <col min="5" max="6" width="22.7109375" style="5" bestFit="1" customWidth="1"/>
    <col min="7" max="7" width="17.28515625" style="11" hidden="1" customWidth="1"/>
    <col min="8" max="8" width="25.28515625" style="11" hidden="1" customWidth="1"/>
    <col min="9" max="16384" width="9.140625" style="8"/>
  </cols>
  <sheetData>
    <row r="1" spans="1:8" ht="15.75" x14ac:dyDescent="0.25">
      <c r="A1" s="6" t="s">
        <v>0</v>
      </c>
    </row>
    <row r="2" spans="1:8" ht="13.5" thickBot="1" x14ac:dyDescent="0.25">
      <c r="A2" s="48" t="s">
        <v>40</v>
      </c>
    </row>
    <row r="3" spans="1:8" s="7" customFormat="1" ht="26.25" thickBot="1" x14ac:dyDescent="0.25">
      <c r="A3" s="13" t="s">
        <v>1</v>
      </c>
      <c r="B3" s="14" t="s">
        <v>2</v>
      </c>
      <c r="C3" s="14" t="s">
        <v>7</v>
      </c>
      <c r="D3" s="14" t="s">
        <v>8</v>
      </c>
      <c r="E3" s="18" t="s">
        <v>21</v>
      </c>
      <c r="F3" s="44" t="s">
        <v>22</v>
      </c>
      <c r="G3" s="41" t="s">
        <v>23</v>
      </c>
      <c r="H3" s="17" t="s">
        <v>24</v>
      </c>
    </row>
    <row r="4" spans="1:8" ht="319.5" customHeight="1" thickBot="1" x14ac:dyDescent="0.25">
      <c r="A4" s="29">
        <v>10</v>
      </c>
      <c r="B4" s="2" t="s">
        <v>26</v>
      </c>
      <c r="C4" s="38">
        <f>'Objava javnega naročila'!G4</f>
        <v>0</v>
      </c>
      <c r="D4" s="30" t="s">
        <v>27</v>
      </c>
      <c r="E4" s="4">
        <f>'Objava javnega naročila'!V4</f>
        <v>0</v>
      </c>
      <c r="F4" s="45">
        <f>'Objava javnega naročila'!W4</f>
        <v>0</v>
      </c>
      <c r="G4" s="42"/>
      <c r="H4" s="25"/>
    </row>
    <row r="5" spans="1:8" ht="319.5" customHeight="1" thickBot="1" x14ac:dyDescent="0.25">
      <c r="A5" s="29">
        <v>20</v>
      </c>
      <c r="B5" s="2" t="s">
        <v>29</v>
      </c>
      <c r="C5" s="38">
        <f>'Objava javnega naročila'!G5</f>
        <v>0</v>
      </c>
      <c r="D5" s="30" t="s">
        <v>30</v>
      </c>
      <c r="E5" s="4">
        <f>'Objava javnega naročila'!V5</f>
        <v>0</v>
      </c>
      <c r="F5" s="45">
        <f>'Objava javnega naročila'!W5</f>
        <v>0</v>
      </c>
      <c r="G5" s="43"/>
      <c r="H5" s="34"/>
    </row>
    <row r="6" spans="1:8" ht="319.5" customHeight="1" thickBot="1" x14ac:dyDescent="0.25">
      <c r="A6" s="29">
        <v>30</v>
      </c>
      <c r="B6" s="2" t="s">
        <v>31</v>
      </c>
      <c r="C6" s="38">
        <f>'Objava javnega naročila'!G6</f>
        <v>0</v>
      </c>
      <c r="D6" s="30" t="s">
        <v>32</v>
      </c>
      <c r="E6" s="4">
        <f>'Objava javnega naročila'!V6</f>
        <v>0</v>
      </c>
      <c r="F6" s="45">
        <f>'Objava javnega naročila'!W6</f>
        <v>0</v>
      </c>
      <c r="G6" s="42"/>
      <c r="H6" s="25"/>
    </row>
    <row r="7" spans="1:8" ht="319.5" customHeight="1" thickBot="1" x14ac:dyDescent="0.25">
      <c r="A7" s="29">
        <v>40</v>
      </c>
      <c r="B7" s="2" t="s">
        <v>33</v>
      </c>
      <c r="C7" s="38">
        <f>'Objava javnega naročila'!G7</f>
        <v>0</v>
      </c>
      <c r="D7" s="30" t="s">
        <v>34</v>
      </c>
      <c r="E7" s="4">
        <f>'Objava javnega naročila'!V7</f>
        <v>0</v>
      </c>
      <c r="F7" s="45">
        <f>'Objava javnega naročila'!W7</f>
        <v>0</v>
      </c>
      <c r="G7" s="43"/>
      <c r="H7" s="34"/>
    </row>
    <row r="9" spans="1:8" x14ac:dyDescent="0.2">
      <c r="E9" s="5">
        <f>SUM(E4:E7)</f>
        <v>0</v>
      </c>
      <c r="F9" s="5">
        <f>SUM(F4:F7)</f>
        <v>0</v>
      </c>
    </row>
  </sheetData>
  <pageMargins left="0" right="0" top="0.59055118110236227" bottom="0.59055118110236227" header="0" footer="0.47244094488188981"/>
  <pageSetup paperSize="9" scale="55" orientation="portrait" verticalDpi="4294967294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Objava javnega naročila</vt:lpstr>
      <vt:lpstr>Rekapitulacija</vt:lpstr>
      <vt:lpstr>'Objava javnega naročila'!Področje_tiskanja</vt:lpstr>
      <vt:lpstr>Rekapitulacija!Področje_tiskanja</vt:lpstr>
      <vt:lpstr>'Objava javnega naročila'!Tiskanje_naslovov</vt:lpstr>
      <vt:lpstr>Rekapitulacija!Tiskanje_naslovov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Samo Štajner</cp:lastModifiedBy>
  <cp:lastPrinted>2022-12-02T17:18:37Z</cp:lastPrinted>
  <dcterms:created xsi:type="dcterms:W3CDTF">2022-11-18T11:40:08Z</dcterms:created>
  <dcterms:modified xsi:type="dcterms:W3CDTF">2022-12-02T17:18:41Z</dcterms:modified>
</cp:coreProperties>
</file>